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5AA5AB8E-867B-4D86-B5EA-8ECEB48B235A}" xr6:coauthVersionLast="47" xr6:coauthVersionMax="47" xr10:uidLastSave="{00000000-0000-0000-0000-000000000000}"/>
  <bookViews>
    <workbookView xWindow="-120" yWindow="-120" windowWidth="29040" windowHeight="15840" xr2:uid="{200A92DF-A0DC-409B-8D11-D081F027536E}"/>
  </bookViews>
  <sheets>
    <sheet name="F 3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1" l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J9" i="1"/>
  <c r="I9" i="1"/>
  <c r="I8" i="1"/>
  <c r="J8" i="1" s="1"/>
  <c r="J7" i="1"/>
  <c r="I7" i="1"/>
  <c r="I6" i="1"/>
  <c r="M6" i="1" s="1"/>
  <c r="J6" i="1" l="1"/>
  <c r="M7" i="1" s="1"/>
  <c r="M8" i="1" l="1"/>
  <c r="M9" i="1" s="1"/>
</calcChain>
</file>

<file path=xl/sharedStrings.xml><?xml version="1.0" encoding="utf-8"?>
<sst xmlns="http://schemas.openxmlformats.org/spreadsheetml/2006/main" count="265" uniqueCount="48">
  <si>
    <t xml:space="preserve">            DETALLE DE REPORT APR AGOSTO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</si>
  <si>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</si>
  <si>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</si>
  <si>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</si>
  <si>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</si>
  <si>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</si>
  <si>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</si>
  <si>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</si>
  <si>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</si>
  <si>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</si>
  <si>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</si>
  <si>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</si>
  <si>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</si>
  <si>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NS3500</t>
  </si>
  <si>
    <t>LOS TORDOS</t>
  </si>
  <si>
    <t>SELECCIONADO</t>
  </si>
  <si>
    <t>FCO GUERRERO</t>
  </si>
  <si>
    <t>TOTAL MB</t>
  </si>
  <si>
    <t>KJ7885</t>
  </si>
  <si>
    <t>PUDÚ</t>
  </si>
  <si>
    <t>KRUNO FILIPICH</t>
  </si>
  <si>
    <t>KJ7884</t>
  </si>
  <si>
    <t>NORBENTO VELASQUEZ</t>
  </si>
  <si>
    <t>CLAUDIO ALVARADO</t>
  </si>
  <si>
    <t>IVA 19%</t>
  </si>
  <si>
    <t>TOTAL A FACTURAR</t>
  </si>
  <si>
    <t xml:space="preserve"> NORBENTO VELAZQUES</t>
  </si>
  <si>
    <t>LZ2811</t>
  </si>
  <si>
    <t>RAUL SALDIVIA</t>
  </si>
  <si>
    <t>NB5477</t>
  </si>
  <si>
    <t>ATILIO OJEDA</t>
  </si>
  <si>
    <t>CALLE 10</t>
  </si>
  <si>
    <t>SERGIO LAVADO</t>
  </si>
  <si>
    <t>PY4367</t>
  </si>
  <si>
    <t>FRANCO MANCILLA</t>
  </si>
  <si>
    <t>EL CANIL</t>
  </si>
  <si>
    <t>CALLE 7</t>
  </si>
  <si>
    <t>SB148</t>
  </si>
  <si>
    <t>CANIL</t>
  </si>
  <si>
    <t>CLAUDIO IGOR</t>
  </si>
  <si>
    <t>EL REBENQUE</t>
  </si>
  <si>
    <t>NORTE 10</t>
  </si>
  <si>
    <t>LZ2809</t>
  </si>
  <si>
    <t>VISTA HERMOSA</t>
  </si>
  <si>
    <t>CALLE NORTE 10</t>
  </si>
  <si>
    <t>CALLE PUDÚ</t>
  </si>
  <si>
    <t>PJE ITALIANO</t>
  </si>
  <si>
    <t>SB1484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</si>
</sst>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3" xfId="0" applyFont="1" applyFill="1" applyBorder="1" applyAlignment="1">
      <alignment horizontal="center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center"/>
    </xf>
    <xf numFmtId="0" fontId="12" fillId="3" borderId="6" xfId="0" applyFont="1" applyFill="1" applyBorder="1"/>
    <xf numFmtId="42" fontId="12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180976</xdr:colOff>
      <xdr:row>0</xdr:row>
      <xdr:rowOff>76201</xdr:rowOff>
    </xdr:from>
    <xdr:to>
      <xdr:col>3</xdr:col>
      <xdr:colOff>177458</xdr:colOff>
      <xdr:row>3</xdr:row>
      <xdr:rowOff>219075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99E674-1E90-4351-818D-CE5C6A768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6" y="76201"/>
          <a:ext cx="1958632" cy="952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4B16-061A-48A3-8F8C-EB4F6E46C4BC}">
  <dimension ref="A3:M68"/>
  <sheetViews>
    <sheetView tabSelected="1" topLeftCell="A4" workbookViewId="0">
      <selection activeCell="E37" sqref="E37"/>
    </sheetView>
  </sheetViews>
  <sheetFormatPr baseColWidth="10" defaultRowHeight="15" x14ac:dyDescent="0.25"/>
  <cols>
    <col min="1" max="1" width="10.85546875" customWidth="1"/>
    <col min="2" max="2" width="10" customWidth="1"/>
    <col min="3" max="3" width="8.5703125" customWidth="1"/>
    <col min="4" max="4" width="22.140625" customWidth="1"/>
    <col min="5" max="5" width="15.28515625" customWidth="1"/>
    <col min="6" max="7" width="9.42578125" customWidth="1"/>
    <col min="8" max="8" width="9" customWidth="1"/>
    <col min="9" max="9" width="8.5703125" customWidth="1"/>
    <col min="10" max="10" width="11.28515625" customWidth="1"/>
    <col min="11" max="11" width="21.28515625" customWidth="1"/>
    <col min="12" max="12" width="17.42578125" customWidth="1"/>
  </cols>
  <sheetData>
    <row r="3" spans="1:13" ht="33.75" x14ac:dyDescent="0.45">
      <c r="D3" s="1" t="s">
        <v>0</v>
      </c>
      <c r="E3" s="2"/>
      <c r="F3" s="2"/>
      <c r="G3" s="3"/>
      <c r="H3" s="3"/>
      <c r="I3" s="3"/>
      <c r="J3" s="4"/>
      <c r="K3" s="4"/>
      <c r="L3" s="4"/>
      <c r="M3" s="5"/>
    </row>
    <row r="4" spans="1:13" ht="33.75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ht="15.75" x14ac:dyDescent="0.25">
      <c r="A6" s="10">
        <v>44046</v>
      </c>
      <c r="B6" s="11">
        <v>23767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67" si="0">(G6*H6)</f>
        <v>15</v>
      </c>
      <c r="J6" s="14">
        <f t="shared" ref="J6:J67" si="1">(F6*I6)</f>
        <v>105000</v>
      </c>
      <c r="K6" s="15" t="s">
        <v>16</v>
      </c>
      <c r="L6" s="16" t="s">
        <v>17</v>
      </c>
      <c r="M6" s="17">
        <f>SUM(I6:I67)</f>
        <v>924</v>
      </c>
    </row>
    <row r="7" spans="1:13" x14ac:dyDescent="0.25">
      <c r="A7" s="10">
        <v>44046</v>
      </c>
      <c r="B7" s="11">
        <v>23635</v>
      </c>
      <c r="C7" s="11" t="s">
        <v>18</v>
      </c>
      <c r="D7" s="11" t="s">
        <v>19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20</v>
      </c>
      <c r="L7" s="18" t="s">
        <v>10</v>
      </c>
      <c r="M7" s="19">
        <f>SUM(J6:J67)</f>
        <v>6468000</v>
      </c>
    </row>
    <row r="8" spans="1:13" ht="15.75" thickBot="1" x14ac:dyDescent="0.3">
      <c r="A8" s="10">
        <v>44047</v>
      </c>
      <c r="B8" s="11">
        <v>23342</v>
      </c>
      <c r="C8" s="11" t="s">
        <v>21</v>
      </c>
      <c r="D8" s="11" t="s">
        <v>22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23</v>
      </c>
      <c r="L8" s="20" t="s">
        <v>24</v>
      </c>
      <c r="M8" s="21">
        <f>(M7*19%)</f>
        <v>1228920</v>
      </c>
    </row>
    <row r="9" spans="1:13" ht="15.75" thickBot="1" x14ac:dyDescent="0.3">
      <c r="A9" s="10">
        <v>44047</v>
      </c>
      <c r="B9" s="11">
        <v>23341</v>
      </c>
      <c r="C9" s="11" t="s">
        <v>21</v>
      </c>
      <c r="D9" s="11" t="s">
        <v>22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23</v>
      </c>
      <c r="L9" s="22" t="s">
        <v>25</v>
      </c>
      <c r="M9" s="23">
        <f>(M7+M8)</f>
        <v>7696920</v>
      </c>
    </row>
    <row r="10" spans="1:13" x14ac:dyDescent="0.25">
      <c r="A10" s="10">
        <v>44048</v>
      </c>
      <c r="B10" s="11">
        <v>23346</v>
      </c>
      <c r="C10" s="11" t="s">
        <v>21</v>
      </c>
      <c r="D10" s="11" t="s">
        <v>26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23</v>
      </c>
    </row>
    <row r="11" spans="1:13" x14ac:dyDescent="0.25">
      <c r="A11" s="10">
        <v>44048</v>
      </c>
      <c r="B11" s="11">
        <v>23347</v>
      </c>
      <c r="C11" s="11" t="s">
        <v>21</v>
      </c>
      <c r="D11" s="11" t="s">
        <v>22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23</v>
      </c>
    </row>
    <row r="12" spans="1:13" x14ac:dyDescent="0.25">
      <c r="A12" s="10">
        <v>44048</v>
      </c>
      <c r="B12" s="11">
        <v>23771</v>
      </c>
      <c r="C12" s="11" t="s">
        <v>13</v>
      </c>
      <c r="D12" s="11" t="s">
        <v>14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16</v>
      </c>
    </row>
    <row r="13" spans="1:13" x14ac:dyDescent="0.25">
      <c r="A13" s="10">
        <v>44048</v>
      </c>
      <c r="B13" s="11">
        <v>23731</v>
      </c>
      <c r="C13" s="11" t="s">
        <v>27</v>
      </c>
      <c r="D13" s="11" t="s">
        <v>22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28</v>
      </c>
    </row>
    <row r="14" spans="1:13" x14ac:dyDescent="0.25">
      <c r="A14" s="10">
        <v>44048</v>
      </c>
      <c r="B14" s="11">
        <v>23732</v>
      </c>
      <c r="C14" s="11" t="s">
        <v>27</v>
      </c>
      <c r="D14" s="11" t="s">
        <v>22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28</v>
      </c>
    </row>
    <row r="15" spans="1:13" x14ac:dyDescent="0.25">
      <c r="A15" s="10">
        <v>44048</v>
      </c>
      <c r="B15" s="11">
        <v>23733</v>
      </c>
      <c r="C15" s="11" t="s">
        <v>27</v>
      </c>
      <c r="D15" s="11" t="s">
        <v>22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28</v>
      </c>
    </row>
    <row r="16" spans="1:13" x14ac:dyDescent="0.25">
      <c r="A16" s="10">
        <v>44048</v>
      </c>
      <c r="B16" s="11">
        <v>16268</v>
      </c>
      <c r="C16" s="11" t="s">
        <v>29</v>
      </c>
      <c r="D16" s="11" t="s">
        <v>22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30</v>
      </c>
    </row>
    <row r="17" spans="1:11" x14ac:dyDescent="0.25">
      <c r="A17" s="10">
        <v>44049</v>
      </c>
      <c r="B17" s="11">
        <v>22855</v>
      </c>
      <c r="C17" s="11" t="s">
        <v>27</v>
      </c>
      <c r="D17" s="11" t="s">
        <v>31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32</v>
      </c>
    </row>
    <row r="18" spans="1:11" x14ac:dyDescent="0.25">
      <c r="A18" s="10">
        <v>44049</v>
      </c>
      <c r="B18" s="11">
        <v>23781</v>
      </c>
      <c r="C18" s="11" t="s">
        <v>33</v>
      </c>
      <c r="D18" s="11" t="s">
        <v>31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34</v>
      </c>
    </row>
    <row r="19" spans="1:11" x14ac:dyDescent="0.25">
      <c r="A19" s="10">
        <v>44049</v>
      </c>
      <c r="B19" s="11">
        <v>22854</v>
      </c>
      <c r="C19" s="11" t="s">
        <v>27</v>
      </c>
      <c r="D19" s="11" t="s">
        <v>31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32</v>
      </c>
    </row>
    <row r="20" spans="1:11" x14ac:dyDescent="0.25">
      <c r="A20" s="10">
        <v>44049</v>
      </c>
      <c r="B20" s="11">
        <v>16272</v>
      </c>
      <c r="C20" s="11" t="s">
        <v>29</v>
      </c>
      <c r="D20" s="11" t="s">
        <v>35</v>
      </c>
      <c r="E20" s="11" t="s">
        <v>15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15" t="s">
        <v>30</v>
      </c>
    </row>
    <row r="21" spans="1:11" x14ac:dyDescent="0.25">
      <c r="A21" s="10">
        <v>44049</v>
      </c>
      <c r="B21" s="11">
        <v>16273</v>
      </c>
      <c r="C21" s="11" t="s">
        <v>29</v>
      </c>
      <c r="D21" s="11" t="s">
        <v>22</v>
      </c>
      <c r="E21" s="11" t="s">
        <v>15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15" t="s">
        <v>30</v>
      </c>
    </row>
    <row r="22" spans="1:11" x14ac:dyDescent="0.25">
      <c r="A22" s="10">
        <v>44049</v>
      </c>
      <c r="B22" s="11">
        <v>23775</v>
      </c>
      <c r="C22" s="11" t="s">
        <v>13</v>
      </c>
      <c r="D22" s="11" t="s">
        <v>36</v>
      </c>
      <c r="E22" s="11" t="s">
        <v>15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15" t="s">
        <v>16</v>
      </c>
    </row>
    <row r="23" spans="1:11" x14ac:dyDescent="0.25">
      <c r="A23" s="10">
        <v>44049</v>
      </c>
      <c r="B23" s="11">
        <v>23776</v>
      </c>
      <c r="C23" s="11" t="s">
        <v>13</v>
      </c>
      <c r="D23" s="11" t="s">
        <v>36</v>
      </c>
      <c r="E23" s="11" t="s">
        <v>15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15" t="s">
        <v>16</v>
      </c>
    </row>
    <row r="24" spans="1:11" x14ac:dyDescent="0.25">
      <c r="A24" s="10">
        <v>44049</v>
      </c>
      <c r="B24" s="11">
        <v>23777</v>
      </c>
      <c r="C24" s="11" t="s">
        <v>13</v>
      </c>
      <c r="D24" s="11" t="s">
        <v>36</v>
      </c>
      <c r="E24" s="11" t="s">
        <v>15</v>
      </c>
      <c r="F24" s="12">
        <v>7000</v>
      </c>
      <c r="G24" s="11">
        <v>15</v>
      </c>
      <c r="H24" s="11">
        <v>1</v>
      </c>
      <c r="I24" s="13">
        <f t="shared" si="0"/>
        <v>15</v>
      </c>
      <c r="J24" s="14">
        <f t="shared" si="1"/>
        <v>105000</v>
      </c>
      <c r="K24" s="15" t="s">
        <v>16</v>
      </c>
    </row>
    <row r="25" spans="1:11" x14ac:dyDescent="0.25">
      <c r="A25" s="10">
        <v>44049</v>
      </c>
      <c r="B25" s="11">
        <v>23778</v>
      </c>
      <c r="C25" s="11" t="s">
        <v>13</v>
      </c>
      <c r="D25" s="11" t="s">
        <v>36</v>
      </c>
      <c r="E25" s="11" t="s">
        <v>15</v>
      </c>
      <c r="F25" s="12">
        <v>7000</v>
      </c>
      <c r="G25" s="11">
        <v>15</v>
      </c>
      <c r="H25" s="11">
        <v>1</v>
      </c>
      <c r="I25" s="13">
        <f t="shared" si="0"/>
        <v>15</v>
      </c>
      <c r="J25" s="14">
        <f t="shared" si="1"/>
        <v>105000</v>
      </c>
      <c r="K25" s="15" t="s">
        <v>16</v>
      </c>
    </row>
    <row r="26" spans="1:11" x14ac:dyDescent="0.25">
      <c r="A26" s="10">
        <v>44049</v>
      </c>
      <c r="B26" s="11">
        <v>23779</v>
      </c>
      <c r="C26" s="11" t="s">
        <v>13</v>
      </c>
      <c r="D26" s="11" t="s">
        <v>36</v>
      </c>
      <c r="E26" s="11" t="s">
        <v>15</v>
      </c>
      <c r="F26" s="12">
        <v>7000</v>
      </c>
      <c r="G26" s="11">
        <v>15</v>
      </c>
      <c r="H26" s="11">
        <v>1</v>
      </c>
      <c r="I26" s="13">
        <f t="shared" si="0"/>
        <v>15</v>
      </c>
      <c r="J26" s="14">
        <f t="shared" si="1"/>
        <v>105000</v>
      </c>
      <c r="K26" s="15" t="s">
        <v>16</v>
      </c>
    </row>
    <row r="27" spans="1:11" x14ac:dyDescent="0.25">
      <c r="A27" s="10">
        <v>44049</v>
      </c>
      <c r="B27" s="11">
        <v>23695</v>
      </c>
      <c r="C27" s="11" t="s">
        <v>37</v>
      </c>
      <c r="D27" s="11" t="s">
        <v>38</v>
      </c>
      <c r="E27" s="11" t="s">
        <v>15</v>
      </c>
      <c r="F27" s="12">
        <v>7000</v>
      </c>
      <c r="G27" s="11">
        <v>12</v>
      </c>
      <c r="H27" s="11">
        <v>1</v>
      </c>
      <c r="I27" s="13">
        <f t="shared" si="0"/>
        <v>12</v>
      </c>
      <c r="J27" s="14">
        <f t="shared" si="1"/>
        <v>84000</v>
      </c>
      <c r="K27" s="15" t="s">
        <v>39</v>
      </c>
    </row>
    <row r="28" spans="1:11" x14ac:dyDescent="0.25">
      <c r="A28" s="10">
        <v>44049</v>
      </c>
      <c r="B28" s="11">
        <v>23643</v>
      </c>
      <c r="C28" s="11" t="s">
        <v>18</v>
      </c>
      <c r="D28" s="11" t="s">
        <v>22</v>
      </c>
      <c r="E28" s="11" t="s">
        <v>15</v>
      </c>
      <c r="F28" s="12">
        <v>7000</v>
      </c>
      <c r="G28" s="11">
        <v>15</v>
      </c>
      <c r="H28" s="11">
        <v>1</v>
      </c>
      <c r="I28" s="13">
        <f t="shared" si="0"/>
        <v>15</v>
      </c>
      <c r="J28" s="14">
        <f t="shared" si="1"/>
        <v>105000</v>
      </c>
      <c r="K28" s="15" t="s">
        <v>20</v>
      </c>
    </row>
    <row r="29" spans="1:11" x14ac:dyDescent="0.25">
      <c r="A29" s="10">
        <v>44049</v>
      </c>
      <c r="B29" s="11">
        <v>23644</v>
      </c>
      <c r="C29" s="11" t="s">
        <v>18</v>
      </c>
      <c r="D29" s="11" t="s">
        <v>22</v>
      </c>
      <c r="E29" s="11" t="s">
        <v>15</v>
      </c>
      <c r="F29" s="12">
        <v>7000</v>
      </c>
      <c r="G29" s="11">
        <v>15</v>
      </c>
      <c r="H29" s="11">
        <v>1</v>
      </c>
      <c r="I29" s="13">
        <f t="shared" si="0"/>
        <v>15</v>
      </c>
      <c r="J29" s="14">
        <f t="shared" si="1"/>
        <v>105000</v>
      </c>
      <c r="K29" s="15" t="s">
        <v>20</v>
      </c>
    </row>
    <row r="30" spans="1:11" x14ac:dyDescent="0.25">
      <c r="A30" s="10">
        <v>44049</v>
      </c>
      <c r="B30" s="11">
        <v>23645</v>
      </c>
      <c r="C30" s="11" t="s">
        <v>18</v>
      </c>
      <c r="D30" s="11" t="s">
        <v>22</v>
      </c>
      <c r="E30" s="11" t="s">
        <v>15</v>
      </c>
      <c r="F30" s="12">
        <v>7000</v>
      </c>
      <c r="G30" s="11">
        <v>15</v>
      </c>
      <c r="H30" s="11">
        <v>1</v>
      </c>
      <c r="I30" s="13">
        <f t="shared" si="0"/>
        <v>15</v>
      </c>
      <c r="J30" s="14">
        <f t="shared" si="1"/>
        <v>105000</v>
      </c>
      <c r="K30" s="15" t="s">
        <v>20</v>
      </c>
    </row>
    <row r="31" spans="1:11" x14ac:dyDescent="0.25">
      <c r="A31" s="10">
        <v>44049</v>
      </c>
      <c r="B31" s="11">
        <v>23780</v>
      </c>
      <c r="C31" s="11" t="s">
        <v>13</v>
      </c>
      <c r="D31" s="11" t="s">
        <v>36</v>
      </c>
      <c r="E31" s="11" t="s">
        <v>15</v>
      </c>
      <c r="F31" s="12">
        <v>7000</v>
      </c>
      <c r="G31" s="11">
        <v>15</v>
      </c>
      <c r="H31" s="11">
        <v>1</v>
      </c>
      <c r="I31" s="13">
        <f t="shared" si="0"/>
        <v>15</v>
      </c>
      <c r="J31" s="14">
        <f t="shared" si="1"/>
        <v>105000</v>
      </c>
      <c r="K31" s="15" t="s">
        <v>16</v>
      </c>
    </row>
    <row r="32" spans="1:11" x14ac:dyDescent="0.25">
      <c r="A32" s="10">
        <v>44050</v>
      </c>
      <c r="B32" s="11">
        <v>16283</v>
      </c>
      <c r="C32" s="11" t="s">
        <v>29</v>
      </c>
      <c r="D32" s="11" t="s">
        <v>36</v>
      </c>
      <c r="E32" s="11" t="s">
        <v>15</v>
      </c>
      <c r="F32" s="12">
        <v>7000</v>
      </c>
      <c r="G32" s="11">
        <v>15</v>
      </c>
      <c r="H32" s="11">
        <v>1</v>
      </c>
      <c r="I32" s="13">
        <f t="shared" si="0"/>
        <v>15</v>
      </c>
      <c r="J32" s="14">
        <f t="shared" si="1"/>
        <v>105000</v>
      </c>
      <c r="K32" s="15" t="s">
        <v>30</v>
      </c>
    </row>
    <row r="33" spans="1:11" x14ac:dyDescent="0.25">
      <c r="A33" s="10">
        <v>44050</v>
      </c>
      <c r="B33" s="11">
        <v>16282</v>
      </c>
      <c r="C33" s="11" t="s">
        <v>29</v>
      </c>
      <c r="D33" s="11" t="s">
        <v>36</v>
      </c>
      <c r="E33" s="11" t="s">
        <v>15</v>
      </c>
      <c r="F33" s="12">
        <v>7000</v>
      </c>
      <c r="G33" s="11">
        <v>15</v>
      </c>
      <c r="H33" s="11">
        <v>1</v>
      </c>
      <c r="I33" s="13">
        <f t="shared" si="0"/>
        <v>15</v>
      </c>
      <c r="J33" s="14">
        <f t="shared" si="1"/>
        <v>105000</v>
      </c>
      <c r="K33" s="15" t="s">
        <v>30</v>
      </c>
    </row>
    <row r="34" spans="1:11" x14ac:dyDescent="0.25">
      <c r="A34" s="10">
        <v>44050</v>
      </c>
      <c r="B34" s="11">
        <v>16281</v>
      </c>
      <c r="C34" s="11" t="s">
        <v>29</v>
      </c>
      <c r="D34" s="11" t="s">
        <v>36</v>
      </c>
      <c r="E34" s="11" t="s">
        <v>15</v>
      </c>
      <c r="F34" s="12">
        <v>7000</v>
      </c>
      <c r="G34" s="11">
        <v>15</v>
      </c>
      <c r="H34" s="11">
        <v>1</v>
      </c>
      <c r="I34" s="13">
        <f t="shared" si="0"/>
        <v>15</v>
      </c>
      <c r="J34" s="14">
        <f t="shared" si="1"/>
        <v>105000</v>
      </c>
      <c r="K34" s="15" t="s">
        <v>30</v>
      </c>
    </row>
    <row r="35" spans="1:11" x14ac:dyDescent="0.25">
      <c r="A35" s="10">
        <v>44050</v>
      </c>
      <c r="B35" s="11">
        <v>16280</v>
      </c>
      <c r="C35" s="11" t="s">
        <v>29</v>
      </c>
      <c r="D35" s="11" t="s">
        <v>36</v>
      </c>
      <c r="E35" s="11" t="s">
        <v>15</v>
      </c>
      <c r="F35" s="12">
        <v>7000</v>
      </c>
      <c r="G35" s="11">
        <v>15</v>
      </c>
      <c r="H35" s="11">
        <v>1</v>
      </c>
      <c r="I35" s="13">
        <f t="shared" si="0"/>
        <v>15</v>
      </c>
      <c r="J35" s="14">
        <f t="shared" si="1"/>
        <v>105000</v>
      </c>
      <c r="K35" s="15" t="s">
        <v>30</v>
      </c>
    </row>
    <row r="36" spans="1:11" x14ac:dyDescent="0.25">
      <c r="A36" s="10">
        <v>44050</v>
      </c>
      <c r="B36" s="11">
        <v>16279</v>
      </c>
      <c r="C36" s="11" t="s">
        <v>29</v>
      </c>
      <c r="D36" s="11" t="s">
        <v>36</v>
      </c>
      <c r="E36" s="11" t="s">
        <v>15</v>
      </c>
      <c r="F36" s="12">
        <v>7000</v>
      </c>
      <c r="G36" s="11">
        <v>15</v>
      </c>
      <c r="H36" s="11">
        <v>1</v>
      </c>
      <c r="I36" s="13">
        <f t="shared" si="0"/>
        <v>15</v>
      </c>
      <c r="J36" s="14">
        <f t="shared" si="1"/>
        <v>105000</v>
      </c>
      <c r="K36" s="15" t="s">
        <v>30</v>
      </c>
    </row>
    <row r="37" spans="1:11" x14ac:dyDescent="0.25">
      <c r="A37" s="10">
        <v>44050</v>
      </c>
      <c r="B37" s="11">
        <v>16278</v>
      </c>
      <c r="C37" s="11" t="s">
        <v>29</v>
      </c>
      <c r="D37" s="11" t="s">
        <v>36</v>
      </c>
      <c r="E37" s="11" t="s">
        <v>15</v>
      </c>
      <c r="F37" s="12">
        <v>7000</v>
      </c>
      <c r="G37" s="11">
        <v>15</v>
      </c>
      <c r="H37" s="11">
        <v>1</v>
      </c>
      <c r="I37" s="13">
        <f t="shared" si="0"/>
        <v>15</v>
      </c>
      <c r="J37" s="14">
        <f t="shared" si="1"/>
        <v>105000</v>
      </c>
      <c r="K37" s="15" t="s">
        <v>30</v>
      </c>
    </row>
    <row r="38" spans="1:11" x14ac:dyDescent="0.25">
      <c r="A38" s="10">
        <v>44051</v>
      </c>
      <c r="B38" s="11">
        <v>16284</v>
      </c>
      <c r="C38" s="11" t="s">
        <v>29</v>
      </c>
      <c r="D38" s="11" t="s">
        <v>36</v>
      </c>
      <c r="E38" s="11" t="s">
        <v>15</v>
      </c>
      <c r="F38" s="12">
        <v>7000</v>
      </c>
      <c r="G38" s="11">
        <v>15</v>
      </c>
      <c r="H38" s="11">
        <v>1</v>
      </c>
      <c r="I38" s="13">
        <f t="shared" si="0"/>
        <v>15</v>
      </c>
      <c r="J38" s="14">
        <f t="shared" si="1"/>
        <v>105000</v>
      </c>
      <c r="K38" s="15" t="s">
        <v>30</v>
      </c>
    </row>
    <row r="39" spans="1:11" x14ac:dyDescent="0.25">
      <c r="A39" s="10">
        <v>44051</v>
      </c>
      <c r="B39" s="11">
        <v>16285</v>
      </c>
      <c r="C39" s="11" t="s">
        <v>29</v>
      </c>
      <c r="D39" s="11" t="s">
        <v>36</v>
      </c>
      <c r="E39" s="11" t="s">
        <v>15</v>
      </c>
      <c r="F39" s="12">
        <v>7000</v>
      </c>
      <c r="G39" s="11">
        <v>15</v>
      </c>
      <c r="H39" s="11">
        <v>1</v>
      </c>
      <c r="I39" s="13">
        <f t="shared" si="0"/>
        <v>15</v>
      </c>
      <c r="J39" s="14">
        <f t="shared" si="1"/>
        <v>105000</v>
      </c>
      <c r="K39" s="15" t="s">
        <v>30</v>
      </c>
    </row>
    <row r="40" spans="1:11" x14ac:dyDescent="0.25">
      <c r="A40" s="10">
        <v>44051</v>
      </c>
      <c r="B40" s="11">
        <v>16286</v>
      </c>
      <c r="C40" s="11" t="s">
        <v>29</v>
      </c>
      <c r="D40" s="11" t="s">
        <v>36</v>
      </c>
      <c r="E40" s="11" t="s">
        <v>15</v>
      </c>
      <c r="F40" s="12">
        <v>7000</v>
      </c>
      <c r="G40" s="11">
        <v>15</v>
      </c>
      <c r="H40" s="11">
        <v>1</v>
      </c>
      <c r="I40" s="13">
        <f t="shared" si="0"/>
        <v>15</v>
      </c>
      <c r="J40" s="14">
        <f t="shared" si="1"/>
        <v>105000</v>
      </c>
      <c r="K40" s="15" t="s">
        <v>30</v>
      </c>
    </row>
    <row r="41" spans="1:11" x14ac:dyDescent="0.25">
      <c r="A41" s="10">
        <v>44051</v>
      </c>
      <c r="B41" s="11">
        <v>23742</v>
      </c>
      <c r="C41" s="11" t="s">
        <v>27</v>
      </c>
      <c r="D41" s="11" t="s">
        <v>36</v>
      </c>
      <c r="E41" s="11" t="s">
        <v>15</v>
      </c>
      <c r="F41" s="12">
        <v>7000</v>
      </c>
      <c r="G41" s="11">
        <v>15</v>
      </c>
      <c r="H41" s="11">
        <v>1</v>
      </c>
      <c r="I41" s="13">
        <f t="shared" si="0"/>
        <v>15</v>
      </c>
      <c r="J41" s="14">
        <f t="shared" si="1"/>
        <v>105000</v>
      </c>
      <c r="K41" s="15" t="s">
        <v>28</v>
      </c>
    </row>
    <row r="42" spans="1:11" x14ac:dyDescent="0.25">
      <c r="A42" s="10">
        <v>44051</v>
      </c>
      <c r="B42" s="11">
        <v>23743</v>
      </c>
      <c r="C42" s="11" t="s">
        <v>27</v>
      </c>
      <c r="D42" s="11" t="s">
        <v>36</v>
      </c>
      <c r="E42" s="11" t="s">
        <v>15</v>
      </c>
      <c r="F42" s="12">
        <v>7000</v>
      </c>
      <c r="G42" s="11">
        <v>15</v>
      </c>
      <c r="H42" s="11">
        <v>1</v>
      </c>
      <c r="I42" s="13">
        <f t="shared" si="0"/>
        <v>15</v>
      </c>
      <c r="J42" s="14">
        <f t="shared" si="1"/>
        <v>105000</v>
      </c>
      <c r="K42" s="15" t="s">
        <v>28</v>
      </c>
    </row>
    <row r="43" spans="1:11" x14ac:dyDescent="0.25">
      <c r="A43" s="10">
        <v>44051</v>
      </c>
      <c r="B43" s="11">
        <v>23744</v>
      </c>
      <c r="C43" s="11" t="s">
        <v>27</v>
      </c>
      <c r="D43" s="11" t="s">
        <v>36</v>
      </c>
      <c r="E43" s="11" t="s">
        <v>15</v>
      </c>
      <c r="F43" s="12">
        <v>7000</v>
      </c>
      <c r="G43" s="11">
        <v>15</v>
      </c>
      <c r="H43" s="11">
        <v>1</v>
      </c>
      <c r="I43" s="13">
        <f t="shared" si="0"/>
        <v>15</v>
      </c>
      <c r="J43" s="14">
        <f t="shared" si="1"/>
        <v>105000</v>
      </c>
      <c r="K43" s="15" t="s">
        <v>28</v>
      </c>
    </row>
    <row r="44" spans="1:11" x14ac:dyDescent="0.25">
      <c r="A44" s="10">
        <v>44057</v>
      </c>
      <c r="B44" s="11">
        <v>23747</v>
      </c>
      <c r="C44" s="11" t="s">
        <v>27</v>
      </c>
      <c r="D44" s="11" t="s">
        <v>31</v>
      </c>
      <c r="E44" s="11" t="s">
        <v>15</v>
      </c>
      <c r="F44" s="12">
        <v>7000</v>
      </c>
      <c r="G44" s="11">
        <v>15</v>
      </c>
      <c r="H44" s="11">
        <v>1</v>
      </c>
      <c r="I44" s="13">
        <f t="shared" si="0"/>
        <v>15</v>
      </c>
      <c r="J44" s="14">
        <f t="shared" si="1"/>
        <v>105000</v>
      </c>
      <c r="K44" s="15" t="s">
        <v>28</v>
      </c>
    </row>
    <row r="45" spans="1:11" x14ac:dyDescent="0.25">
      <c r="A45" s="10">
        <v>44057</v>
      </c>
      <c r="B45" s="11">
        <v>16289</v>
      </c>
      <c r="C45" s="11" t="s">
        <v>29</v>
      </c>
      <c r="D45" s="11" t="s">
        <v>40</v>
      </c>
      <c r="E45" s="11" t="s">
        <v>15</v>
      </c>
      <c r="F45" s="12">
        <v>7000</v>
      </c>
      <c r="G45" s="11">
        <v>15</v>
      </c>
      <c r="H45" s="11">
        <v>1</v>
      </c>
      <c r="I45" s="13">
        <f t="shared" si="0"/>
        <v>15</v>
      </c>
      <c r="J45" s="14">
        <f t="shared" si="1"/>
        <v>105000</v>
      </c>
      <c r="K45" s="15" t="s">
        <v>30</v>
      </c>
    </row>
    <row r="46" spans="1:11" x14ac:dyDescent="0.25">
      <c r="A46" s="10">
        <v>44057</v>
      </c>
      <c r="B46" s="11">
        <v>16287</v>
      </c>
      <c r="C46" s="11" t="s">
        <v>29</v>
      </c>
      <c r="D46" s="11" t="s">
        <v>40</v>
      </c>
      <c r="E46" s="11" t="s">
        <v>15</v>
      </c>
      <c r="F46" s="12">
        <v>7000</v>
      </c>
      <c r="G46" s="11">
        <v>15</v>
      </c>
      <c r="H46" s="11">
        <v>1</v>
      </c>
      <c r="I46" s="13">
        <f t="shared" si="0"/>
        <v>15</v>
      </c>
      <c r="J46" s="14">
        <f t="shared" si="1"/>
        <v>105000</v>
      </c>
      <c r="K46" s="15" t="s">
        <v>30</v>
      </c>
    </row>
    <row r="47" spans="1:11" x14ac:dyDescent="0.25">
      <c r="A47" s="10">
        <v>44057</v>
      </c>
      <c r="B47" s="11">
        <v>23746</v>
      </c>
      <c r="C47" s="11" t="s">
        <v>27</v>
      </c>
      <c r="D47" s="11" t="s">
        <v>41</v>
      </c>
      <c r="E47" s="11" t="s">
        <v>15</v>
      </c>
      <c r="F47" s="12">
        <v>7000</v>
      </c>
      <c r="G47" s="11">
        <v>15</v>
      </c>
      <c r="H47" s="11">
        <v>1</v>
      </c>
      <c r="I47" s="13">
        <f t="shared" si="0"/>
        <v>15</v>
      </c>
      <c r="J47" s="14">
        <f t="shared" si="1"/>
        <v>105000</v>
      </c>
      <c r="K47" s="15" t="s">
        <v>28</v>
      </c>
    </row>
    <row r="48" spans="1:11" x14ac:dyDescent="0.25">
      <c r="A48" s="10">
        <v>44061</v>
      </c>
      <c r="B48" s="11">
        <v>22864</v>
      </c>
      <c r="C48" s="11" t="s">
        <v>42</v>
      </c>
      <c r="D48" s="11" t="s">
        <v>43</v>
      </c>
      <c r="E48" s="11" t="s">
        <v>15</v>
      </c>
      <c r="F48" s="12">
        <v>7000</v>
      </c>
      <c r="G48" s="11">
        <v>15</v>
      </c>
      <c r="H48" s="11">
        <v>1</v>
      </c>
      <c r="I48" s="13">
        <f t="shared" si="0"/>
        <v>15</v>
      </c>
      <c r="J48" s="14">
        <f t="shared" si="1"/>
        <v>105000</v>
      </c>
      <c r="K48" s="15" t="s">
        <v>32</v>
      </c>
    </row>
    <row r="49" spans="1:11" x14ac:dyDescent="0.25">
      <c r="A49" s="10">
        <v>44061</v>
      </c>
      <c r="B49" s="11">
        <v>23788</v>
      </c>
      <c r="C49" s="11" t="s">
        <v>13</v>
      </c>
      <c r="D49" s="11" t="s">
        <v>43</v>
      </c>
      <c r="E49" s="11" t="s">
        <v>15</v>
      </c>
      <c r="F49" s="12">
        <v>7000</v>
      </c>
      <c r="G49" s="11">
        <v>15</v>
      </c>
      <c r="H49" s="11">
        <v>1</v>
      </c>
      <c r="I49" s="13">
        <f t="shared" si="0"/>
        <v>15</v>
      </c>
      <c r="J49" s="14">
        <f t="shared" si="1"/>
        <v>105000</v>
      </c>
      <c r="K49" s="15" t="s">
        <v>16</v>
      </c>
    </row>
    <row r="50" spans="1:11" x14ac:dyDescent="0.25">
      <c r="A50" s="10">
        <v>44062</v>
      </c>
      <c r="B50" s="11">
        <v>23903</v>
      </c>
      <c r="C50" s="11" t="s">
        <v>18</v>
      </c>
      <c r="D50" s="11" t="s">
        <v>38</v>
      </c>
      <c r="E50" s="11" t="s">
        <v>15</v>
      </c>
      <c r="F50" s="12">
        <v>7000</v>
      </c>
      <c r="G50" s="11">
        <v>15</v>
      </c>
      <c r="H50" s="11">
        <v>1</v>
      </c>
      <c r="I50" s="13">
        <f t="shared" si="0"/>
        <v>15</v>
      </c>
      <c r="J50" s="14">
        <f t="shared" si="1"/>
        <v>105000</v>
      </c>
      <c r="K50" s="15" t="s">
        <v>20</v>
      </c>
    </row>
    <row r="51" spans="1:11" x14ac:dyDescent="0.25">
      <c r="A51" s="10">
        <v>44062</v>
      </c>
      <c r="B51" s="11">
        <v>16299</v>
      </c>
      <c r="C51" s="11" t="s">
        <v>29</v>
      </c>
      <c r="D51" s="11" t="s">
        <v>44</v>
      </c>
      <c r="E51" s="11" t="s">
        <v>15</v>
      </c>
      <c r="F51" s="12">
        <v>7000</v>
      </c>
      <c r="G51" s="11">
        <v>15</v>
      </c>
      <c r="H51" s="11">
        <v>1</v>
      </c>
      <c r="I51" s="13">
        <f t="shared" si="0"/>
        <v>15</v>
      </c>
      <c r="J51" s="14">
        <f t="shared" si="1"/>
        <v>105000</v>
      </c>
      <c r="K51" s="15" t="s">
        <v>30</v>
      </c>
    </row>
    <row r="52" spans="1:11" x14ac:dyDescent="0.25">
      <c r="A52" s="10">
        <v>44062</v>
      </c>
      <c r="B52" s="11">
        <v>23959</v>
      </c>
      <c r="C52" s="11" t="s">
        <v>27</v>
      </c>
      <c r="D52" s="11" t="s">
        <v>41</v>
      </c>
      <c r="E52" s="11" t="s">
        <v>15</v>
      </c>
      <c r="F52" s="12">
        <v>7000</v>
      </c>
      <c r="G52" s="11">
        <v>15</v>
      </c>
      <c r="H52" s="11">
        <v>1</v>
      </c>
      <c r="I52" s="13">
        <f t="shared" si="0"/>
        <v>15</v>
      </c>
      <c r="J52" s="14">
        <f t="shared" si="1"/>
        <v>105000</v>
      </c>
      <c r="K52" s="15" t="s">
        <v>28</v>
      </c>
    </row>
    <row r="53" spans="1:11" x14ac:dyDescent="0.25">
      <c r="A53" s="10">
        <v>44062</v>
      </c>
      <c r="B53" s="11">
        <v>23958</v>
      </c>
      <c r="C53" s="11" t="s">
        <v>27</v>
      </c>
      <c r="D53" s="11" t="s">
        <v>41</v>
      </c>
      <c r="E53" s="11" t="s">
        <v>15</v>
      </c>
      <c r="F53" s="12">
        <v>7000</v>
      </c>
      <c r="G53" s="11">
        <v>15</v>
      </c>
      <c r="H53" s="11">
        <v>1</v>
      </c>
      <c r="I53" s="13">
        <f t="shared" si="0"/>
        <v>15</v>
      </c>
      <c r="J53" s="14">
        <f t="shared" si="1"/>
        <v>105000</v>
      </c>
      <c r="K53" s="15" t="s">
        <v>28</v>
      </c>
    </row>
    <row r="54" spans="1:11" x14ac:dyDescent="0.25">
      <c r="A54" s="10">
        <v>44062</v>
      </c>
      <c r="B54" s="11">
        <v>23791</v>
      </c>
      <c r="C54" s="11" t="s">
        <v>13</v>
      </c>
      <c r="D54" s="11" t="s">
        <v>41</v>
      </c>
      <c r="E54" s="11" t="s">
        <v>15</v>
      </c>
      <c r="F54" s="12">
        <v>7000</v>
      </c>
      <c r="G54" s="11">
        <v>15</v>
      </c>
      <c r="H54" s="11">
        <v>1</v>
      </c>
      <c r="I54" s="13">
        <f t="shared" si="0"/>
        <v>15</v>
      </c>
      <c r="J54" s="14">
        <f t="shared" si="1"/>
        <v>105000</v>
      </c>
      <c r="K54" s="15" t="s">
        <v>16</v>
      </c>
    </row>
    <row r="55" spans="1:11" x14ac:dyDescent="0.25">
      <c r="A55" s="10">
        <v>44064</v>
      </c>
      <c r="B55" s="11">
        <v>21971</v>
      </c>
      <c r="C55" s="11" t="s">
        <v>21</v>
      </c>
      <c r="D55" s="11" t="s">
        <v>31</v>
      </c>
      <c r="E55" s="11" t="s">
        <v>15</v>
      </c>
      <c r="F55" s="12">
        <v>7000</v>
      </c>
      <c r="G55" s="11">
        <v>15</v>
      </c>
      <c r="H55" s="11">
        <v>1</v>
      </c>
      <c r="I55" s="13">
        <f t="shared" si="0"/>
        <v>15</v>
      </c>
      <c r="J55" s="14">
        <f t="shared" si="1"/>
        <v>105000</v>
      </c>
      <c r="K55" s="15" t="s">
        <v>23</v>
      </c>
    </row>
    <row r="56" spans="1:11" x14ac:dyDescent="0.25">
      <c r="A56" s="10">
        <v>44064</v>
      </c>
      <c r="B56" s="11">
        <v>21972</v>
      </c>
      <c r="C56" s="11" t="s">
        <v>21</v>
      </c>
      <c r="D56" s="11" t="s">
        <v>22</v>
      </c>
      <c r="E56" s="11" t="s">
        <v>15</v>
      </c>
      <c r="F56" s="12">
        <v>7000</v>
      </c>
      <c r="G56" s="11">
        <v>15</v>
      </c>
      <c r="H56" s="11">
        <v>1</v>
      </c>
      <c r="I56" s="13">
        <f t="shared" si="0"/>
        <v>15</v>
      </c>
      <c r="J56" s="14">
        <f t="shared" si="1"/>
        <v>105000</v>
      </c>
      <c r="K56" s="15" t="s">
        <v>23</v>
      </c>
    </row>
    <row r="57" spans="1:11" x14ac:dyDescent="0.25">
      <c r="A57" s="10">
        <v>44064</v>
      </c>
      <c r="B57" s="11">
        <v>22518</v>
      </c>
      <c r="C57" s="11" t="s">
        <v>33</v>
      </c>
      <c r="D57" s="11" t="s">
        <v>22</v>
      </c>
      <c r="E57" s="11" t="s">
        <v>15</v>
      </c>
      <c r="F57" s="12">
        <v>7000</v>
      </c>
      <c r="G57" s="11">
        <v>15</v>
      </c>
      <c r="H57" s="11">
        <v>1</v>
      </c>
      <c r="I57" s="13">
        <f t="shared" si="0"/>
        <v>15</v>
      </c>
      <c r="J57" s="14">
        <f t="shared" si="1"/>
        <v>105000</v>
      </c>
      <c r="K57" s="15" t="s">
        <v>34</v>
      </c>
    </row>
    <row r="58" spans="1:11" x14ac:dyDescent="0.25">
      <c r="A58" s="10">
        <v>44064</v>
      </c>
      <c r="B58" s="11">
        <v>22515</v>
      </c>
      <c r="C58" s="11" t="s">
        <v>33</v>
      </c>
      <c r="D58" s="11" t="s">
        <v>22</v>
      </c>
      <c r="E58" s="11" t="s">
        <v>15</v>
      </c>
      <c r="F58" s="12">
        <v>7000</v>
      </c>
      <c r="G58" s="11">
        <v>15</v>
      </c>
      <c r="H58" s="11">
        <v>1</v>
      </c>
      <c r="I58" s="13">
        <f t="shared" si="0"/>
        <v>15</v>
      </c>
      <c r="J58" s="14">
        <f t="shared" si="1"/>
        <v>105000</v>
      </c>
      <c r="K58" s="15" t="s">
        <v>34</v>
      </c>
    </row>
    <row r="59" spans="1:11" x14ac:dyDescent="0.25">
      <c r="A59" s="10">
        <v>44064</v>
      </c>
      <c r="B59" s="11">
        <v>22516</v>
      </c>
      <c r="C59" s="11" t="s">
        <v>33</v>
      </c>
      <c r="D59" s="11" t="s">
        <v>22</v>
      </c>
      <c r="E59" s="11" t="s">
        <v>15</v>
      </c>
      <c r="F59" s="12">
        <v>7000</v>
      </c>
      <c r="G59" s="11">
        <v>15</v>
      </c>
      <c r="H59" s="11">
        <v>1</v>
      </c>
      <c r="I59" s="13">
        <f t="shared" si="0"/>
        <v>15</v>
      </c>
      <c r="J59" s="14">
        <f t="shared" si="1"/>
        <v>105000</v>
      </c>
      <c r="K59" s="15" t="s">
        <v>34</v>
      </c>
    </row>
    <row r="60" spans="1:11" x14ac:dyDescent="0.25">
      <c r="A60" s="10">
        <v>44068</v>
      </c>
      <c r="B60" s="11">
        <v>22519</v>
      </c>
      <c r="C60" s="11" t="s">
        <v>33</v>
      </c>
      <c r="D60" s="11" t="s">
        <v>43</v>
      </c>
      <c r="E60" s="11" t="s">
        <v>15</v>
      </c>
      <c r="F60" s="12">
        <v>7000</v>
      </c>
      <c r="G60" s="11">
        <v>15</v>
      </c>
      <c r="H60" s="11">
        <v>1</v>
      </c>
      <c r="I60" s="13">
        <f t="shared" si="0"/>
        <v>15</v>
      </c>
      <c r="J60" s="14">
        <f t="shared" si="1"/>
        <v>105000</v>
      </c>
      <c r="K60" s="15" t="s">
        <v>34</v>
      </c>
    </row>
    <row r="61" spans="1:11" x14ac:dyDescent="0.25">
      <c r="A61" s="10">
        <v>44068</v>
      </c>
      <c r="B61" s="11">
        <v>22874</v>
      </c>
      <c r="C61" s="11" t="s">
        <v>42</v>
      </c>
      <c r="D61" s="11" t="s">
        <v>43</v>
      </c>
      <c r="E61" s="11" t="s">
        <v>15</v>
      </c>
      <c r="F61" s="12">
        <v>7000</v>
      </c>
      <c r="G61" s="11">
        <v>15</v>
      </c>
      <c r="H61" s="11">
        <v>1</v>
      </c>
      <c r="I61" s="13">
        <f t="shared" si="0"/>
        <v>15</v>
      </c>
      <c r="J61" s="14">
        <f t="shared" si="1"/>
        <v>105000</v>
      </c>
      <c r="K61" s="15" t="s">
        <v>32</v>
      </c>
    </row>
    <row r="62" spans="1:11" x14ac:dyDescent="0.25">
      <c r="A62" s="10">
        <v>44069</v>
      </c>
      <c r="B62" s="11">
        <v>22525</v>
      </c>
      <c r="C62" s="11" t="s">
        <v>33</v>
      </c>
      <c r="D62" s="11" t="s">
        <v>45</v>
      </c>
      <c r="E62" s="11" t="s">
        <v>15</v>
      </c>
      <c r="F62" s="12">
        <v>7000</v>
      </c>
      <c r="G62" s="11">
        <v>15</v>
      </c>
      <c r="H62" s="11">
        <v>1</v>
      </c>
      <c r="I62" s="13">
        <f t="shared" si="0"/>
        <v>15</v>
      </c>
      <c r="J62" s="14">
        <f t="shared" si="1"/>
        <v>105000</v>
      </c>
      <c r="K62" s="15" t="s">
        <v>34</v>
      </c>
    </row>
    <row r="63" spans="1:11" x14ac:dyDescent="0.25">
      <c r="A63" s="10">
        <v>44069</v>
      </c>
      <c r="B63" s="11">
        <v>22524</v>
      </c>
      <c r="C63" s="11" t="s">
        <v>33</v>
      </c>
      <c r="D63" s="11" t="s">
        <v>45</v>
      </c>
      <c r="E63" s="11" t="s">
        <v>15</v>
      </c>
      <c r="F63" s="12">
        <v>7000</v>
      </c>
      <c r="G63" s="11">
        <v>15</v>
      </c>
      <c r="H63" s="11">
        <v>1</v>
      </c>
      <c r="I63" s="13">
        <f t="shared" si="0"/>
        <v>15</v>
      </c>
      <c r="J63" s="14">
        <f t="shared" si="1"/>
        <v>105000</v>
      </c>
      <c r="K63" s="15" t="s">
        <v>34</v>
      </c>
    </row>
    <row r="64" spans="1:11" x14ac:dyDescent="0.25">
      <c r="A64" s="10">
        <v>44069</v>
      </c>
      <c r="B64" s="11">
        <v>22523</v>
      </c>
      <c r="C64" s="11" t="s">
        <v>33</v>
      </c>
      <c r="D64" s="11" t="s">
        <v>45</v>
      </c>
      <c r="E64" s="11" t="s">
        <v>15</v>
      </c>
      <c r="F64" s="12">
        <v>7000</v>
      </c>
      <c r="G64" s="11">
        <v>15</v>
      </c>
      <c r="H64" s="11">
        <v>1</v>
      </c>
      <c r="I64" s="13">
        <f t="shared" si="0"/>
        <v>15</v>
      </c>
      <c r="J64" s="14">
        <f t="shared" si="1"/>
        <v>105000</v>
      </c>
      <c r="K64" s="15" t="s">
        <v>34</v>
      </c>
    </row>
    <row r="65" spans="1:11" x14ac:dyDescent="0.25">
      <c r="A65" s="10">
        <v>44072</v>
      </c>
      <c r="B65" s="11">
        <v>21988</v>
      </c>
      <c r="C65" s="11" t="s">
        <v>21</v>
      </c>
      <c r="D65" s="11" t="s">
        <v>46</v>
      </c>
      <c r="E65" s="11" t="s">
        <v>15</v>
      </c>
      <c r="F65" s="12">
        <v>7000</v>
      </c>
      <c r="G65" s="11">
        <v>15</v>
      </c>
      <c r="H65" s="11">
        <v>1</v>
      </c>
      <c r="I65" s="13">
        <f t="shared" si="0"/>
        <v>15</v>
      </c>
      <c r="J65" s="14">
        <f t="shared" si="1"/>
        <v>105000</v>
      </c>
      <c r="K65" s="15" t="s">
        <v>23</v>
      </c>
    </row>
    <row r="66" spans="1:11" x14ac:dyDescent="0.25">
      <c r="A66" s="10">
        <v>44072</v>
      </c>
      <c r="B66" s="11">
        <v>24105</v>
      </c>
      <c r="C66" s="11" t="s">
        <v>47</v>
      </c>
      <c r="D66" s="11" t="s">
        <v>31</v>
      </c>
      <c r="E66" s="11" t="s">
        <v>15</v>
      </c>
      <c r="F66" s="12">
        <v>7000</v>
      </c>
      <c r="G66" s="11">
        <v>12</v>
      </c>
      <c r="H66" s="11">
        <v>1</v>
      </c>
      <c r="I66" s="13">
        <f t="shared" si="0"/>
        <v>12</v>
      </c>
      <c r="J66" s="14">
        <f t="shared" si="1"/>
        <v>84000</v>
      </c>
      <c r="K66" s="15" t="s">
        <v>39</v>
      </c>
    </row>
    <row r="67" spans="1:11" x14ac:dyDescent="0.25">
      <c r="A67" s="10">
        <v>44072</v>
      </c>
      <c r="B67" s="11">
        <v>22531</v>
      </c>
      <c r="C67" s="11" t="s">
        <v>33</v>
      </c>
      <c r="D67" s="11" t="s">
        <v>46</v>
      </c>
      <c r="E67" s="11" t="s">
        <v>15</v>
      </c>
      <c r="F67" s="12">
        <v>7000</v>
      </c>
      <c r="G67" s="11">
        <v>15</v>
      </c>
      <c r="H67" s="11">
        <v>1</v>
      </c>
      <c r="I67" s="13">
        <f t="shared" si="0"/>
        <v>15</v>
      </c>
      <c r="J67" s="14">
        <f t="shared" si="1"/>
        <v>105000</v>
      </c>
      <c r="K67" s="15" t="s">
        <v>34</v>
      </c>
    </row>
    <row r="68" spans="1:11" x14ac:dyDescent="0.25">
      <c r="A68" s="10"/>
      <c r="B68" s="11"/>
      <c r="C68" s="11"/>
      <c r="D68" s="11"/>
      <c r="E68" s="11"/>
      <c r="F68" s="12"/>
      <c r="G68" s="11"/>
      <c r="H68" s="11"/>
      <c r="I68" s="13"/>
      <c r="J68" s="14"/>
      <c r="K68" s="15"/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2021-09-08T14:29:20Z</dcterms:created>
  <dcterms:modified xsi:type="dcterms:W3CDTF">2021-09-08T14:30:48Z</dcterms:modified>
</cp:coreProperties>
</file>